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Izvještaji o izvršenju Proračuna\Polugodišnji\Za Kolegij\"/>
    </mc:Choice>
  </mc:AlternateContent>
  <bookViews>
    <workbookView xWindow="720" yWindow="435" windowWidth="23250" windowHeight="11985"/>
  </bookViews>
  <sheets>
    <sheet name="RPR Izvori" sheetId="1" r:id="rId1"/>
  </sheets>
  <definedNames>
    <definedName name="_xlnm.Print_Area" localSheetId="0">'RPR Izvori'!$A$1:$G$53</definedName>
    <definedName name="_xlnm.Print_Titles" localSheetId="0">'RPR Izvori'!$5:$5</definedName>
  </definedNames>
  <calcPr calcId="162913"/>
</workbook>
</file>

<file path=xl/calcChain.xml><?xml version="1.0" encoding="utf-8"?>
<calcChain xmlns="http://schemas.openxmlformats.org/spreadsheetml/2006/main">
  <c r="F53" i="1" l="1"/>
  <c r="F26" i="1" l="1"/>
  <c r="G23" i="1" l="1"/>
  <c r="F50" i="1" l="1"/>
  <c r="K48" i="1"/>
  <c r="K49" i="1"/>
  <c r="K50" i="1"/>
  <c r="K51" i="1"/>
  <c r="K52" i="1"/>
  <c r="K25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6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7" i="1"/>
  <c r="G25" i="1" l="1"/>
  <c r="F42" i="1"/>
  <c r="G42" i="1"/>
  <c r="G43" i="1"/>
  <c r="F44" i="1"/>
  <c r="G44" i="1"/>
  <c r="F45" i="1"/>
  <c r="G45" i="1"/>
  <c r="F46" i="1"/>
  <c r="G46" i="1"/>
  <c r="G47" i="1"/>
  <c r="F48" i="1"/>
  <c r="G48" i="1"/>
  <c r="F49" i="1"/>
  <c r="G49" i="1"/>
  <c r="G50" i="1"/>
  <c r="G51" i="1"/>
  <c r="G52" i="1"/>
  <c r="F25" i="1" l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G6" i="1"/>
  <c r="F6" i="1"/>
  <c r="G24" i="1"/>
  <c r="F24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 l="1"/>
  <c r="F7" i="1"/>
</calcChain>
</file>

<file path=xl/sharedStrings.xml><?xml version="1.0" encoding="utf-8"?>
<sst xmlns="http://schemas.openxmlformats.org/spreadsheetml/2006/main" count="64" uniqueCount="41">
  <si>
    <t>Izvor: 1 OPĆI PRIHODI I PRIMICI</t>
  </si>
  <si>
    <t>Izvor: 11 Opći prihodi i primici</t>
  </si>
  <si>
    <t>Izvor: 3 VLASTITI PRIHODI</t>
  </si>
  <si>
    <t>Izvor: 32 Vlastiti prihodi - proračunski korisnici</t>
  </si>
  <si>
    <t>Izvor: 4 PRIHODI ZA POSEBNE NAMJENE</t>
  </si>
  <si>
    <t>Izvor: 41 Namjenski prihodi</t>
  </si>
  <si>
    <t>Izvor: 43 Prihodi za posebne namjene - proračunski korisnici</t>
  </si>
  <si>
    <t>Izvor: 5 POMOĆI</t>
  </si>
  <si>
    <t>Izvor: 51 Pomoći</t>
  </si>
  <si>
    <t>Izvor: 52 Pomoći - proračunski korisnici</t>
  </si>
  <si>
    <t>Izvor: 6 DONACIJE</t>
  </si>
  <si>
    <t>Izvor: 62 Donacije - proračunski korisnici</t>
  </si>
  <si>
    <t>Izvor: 7 PRIHODI OD PRODAJE ILI ZAMJENE NEFINANCIJSKE IMOVINE I NAKNADE S NASLOVA OSIGURANJA</t>
  </si>
  <si>
    <t>Izvor: 72 Prihodi od prodaje ili zamjene nefinancijske imovine i naknade s naslova osiguranja</t>
  </si>
  <si>
    <t>Izvor: 73 Prihodi od prodaje ili zamjene nefin. imov. i naknade štete s nalova osiguranja - prorač. korisnici</t>
  </si>
  <si>
    <t>SVEUKUPNO PRIHODI</t>
  </si>
  <si>
    <t>Izvor: 8 NAMJENSKI PRIMICI</t>
  </si>
  <si>
    <t>Izvor: 83 Namjenski primici-proračunski korisnici</t>
  </si>
  <si>
    <t>SVEUKUPNO RASHODI</t>
  </si>
  <si>
    <t>-</t>
  </si>
  <si>
    <t>Izvor: 44 Prihodi za decentralizirane funkcije</t>
  </si>
  <si>
    <t>Izvor: 18 Prenesena sredstva - opći prihodi i primici</t>
  </si>
  <si>
    <t>Izvor: 38 Prenesena sredstva - vlastiti prihodi proračunskih korisnika</t>
  </si>
  <si>
    <t>Izvor: 48 Prenesena sredstva - namjenski prihodi</t>
  </si>
  <si>
    <t>Izvor: 58 Prenesena sredstva - pomoći</t>
  </si>
  <si>
    <t>Izvor: 68 Prenesena sredstva - donacije</t>
  </si>
  <si>
    <t>Izvor: 78 Prenesena sredstva - prihodi od prodaje ili zamjene nefinancijske imovine i naknade s naslova osiguranja</t>
  </si>
  <si>
    <t>Izvor: 45 Namjenski prihodi za obavljanje poslova državne uprave</t>
  </si>
  <si>
    <t>Izvor: 61 Donacije</t>
  </si>
  <si>
    <t>Izvor: 82 Namjenski primici</t>
  </si>
  <si>
    <t>Izvor: 88 Prenesena sredstva - namjenski primici</t>
  </si>
  <si>
    <t>Oznaka i naziv izvora financiranja</t>
  </si>
  <si>
    <t>Izvršenje 1.-6. 
2024. (1)</t>
  </si>
  <si>
    <t>Izvorni plan
2025. (2)</t>
  </si>
  <si>
    <t>Tekući plan 
2025. (3)</t>
  </si>
  <si>
    <t>Izvršenje 1.-6. 
2025. (4)</t>
  </si>
  <si>
    <t>Indeks 4/1 
(5)</t>
  </si>
  <si>
    <t>Indeks 4/3 
(6)</t>
  </si>
  <si>
    <t>I. OPĆI DIO</t>
  </si>
  <si>
    <t>A. RAČUN PRIHODA I RASHODA</t>
  </si>
  <si>
    <t>PRIHODI I RASHODI PREMA IZVORIMA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</si>
</sst>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19" fillId="0" borderId="12" xfId="0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4" fillId="33" borderId="0" xfId="0" applyFont="1" applyFill="1" applyAlignment="1">
      <alignment horizontal="left" vertical="center"/>
    </xf>
    <xf numFmtId="0" fontId="24" fillId="33" borderId="11" xfId="0" applyFont="1" applyFill="1" applyBorder="1" applyAlignment="1">
      <alignment horizontal="left" vertical="center" wrapText="1"/>
    </xf>
    <xf numFmtId="4" fontId="24" fillId="33" borderId="11" xfId="0" applyNumberFormat="1" applyFont="1" applyFill="1" applyBorder="1" applyAlignment="1">
      <alignment vertical="center" wrapText="1"/>
    </xf>
    <xf numFmtId="4" fontId="24" fillId="33" borderId="11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left" indent="1"/>
    </xf>
    <xf numFmtId="0" fontId="26" fillId="0" borderId="0" xfId="0" applyFont="1" applyAlignment="1">
      <alignment horizontal="left" indent="1"/>
    </xf>
    <xf numFmtId="4" fontId="22" fillId="0" borderId="0" xfId="0" applyNumberFormat="1" applyFont="1" applyAlignment="1">
      <alignment horizontal="right" indent="1"/>
    </xf>
    <xf numFmtId="4" fontId="26" fillId="0" borderId="0" xfId="0" applyNumberFormat="1" applyFont="1" applyAlignment="1">
      <alignment horizontal="right" indent="1"/>
    </xf>
    <xf numFmtId="4" fontId="20" fillId="0" borderId="0" xfId="0" applyNumberFormat="1" applyFont="1" applyAlignment="1">
      <alignment horizontal="right" vertical="center"/>
    </xf>
    <xf numFmtId="4" fontId="24" fillId="33" borderId="0" xfId="0" applyNumberFormat="1" applyFont="1" applyFill="1" applyAlignment="1">
      <alignment horizontal="right" vertical="center"/>
    </xf>
    <xf numFmtId="4" fontId="18" fillId="0" borderId="0" xfId="0" applyNumberFormat="1" applyFont="1" applyAlignment="1">
      <alignment horizontal="right" indent="1"/>
    </xf>
    <xf numFmtId="0" fontId="24" fillId="33" borderId="14" xfId="0" applyFont="1" applyFill="1" applyBorder="1" applyAlignment="1">
      <alignment horizontal="left" vertical="center" wrapText="1"/>
    </xf>
    <xf numFmtId="4" fontId="24" fillId="33" borderId="14" xfId="0" applyNumberFormat="1" applyFont="1" applyFill="1" applyBorder="1" applyAlignment="1">
      <alignment vertical="center" wrapText="1"/>
    </xf>
    <xf numFmtId="0" fontId="23" fillId="34" borderId="13" xfId="0" applyFont="1" applyFill="1" applyBorder="1" applyAlignment="1">
      <alignment horizontal="left" vertical="center" wrapText="1"/>
    </xf>
    <xf numFmtId="4" fontId="23" fillId="34" borderId="13" xfId="0" applyNumberFormat="1" applyFont="1" applyFill="1" applyBorder="1" applyAlignment="1">
      <alignment vertical="center" wrapText="1"/>
    </xf>
    <xf numFmtId="0" fontId="23" fillId="34" borderId="10" xfId="0" applyFont="1" applyFill="1" applyBorder="1" applyAlignment="1">
      <alignment horizontal="left" vertical="center" wrapText="1"/>
    </xf>
    <xf numFmtId="4" fontId="23" fillId="34" borderId="10" xfId="0" applyNumberFormat="1" applyFont="1" applyFill="1" applyBorder="1" applyAlignment="1">
      <alignment vertical="center" wrapText="1"/>
    </xf>
    <xf numFmtId="0" fontId="24" fillId="33" borderId="15" xfId="0" applyFont="1" applyFill="1" applyBorder="1" applyAlignment="1">
      <alignment horizontal="left" vertical="center" wrapText="1"/>
    </xf>
    <xf numFmtId="4" fontId="24" fillId="33" borderId="15" xfId="0" applyNumberFormat="1" applyFont="1" applyFill="1" applyBorder="1" applyAlignment="1">
      <alignment vertical="center" wrapText="1"/>
    </xf>
    <xf numFmtId="4" fontId="24" fillId="33" borderId="15" xfId="0" applyNumberFormat="1" applyFont="1" applyFill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showGridLines="0" tabSelected="1" view="pageBreakPreview" zoomScaleNormal="100" zoomScaleSheetLayoutView="100" workbookViewId="0">
      <selection activeCell="B14" sqref="B14"/>
    </sheetView>
  </sheetViews>
  <sheetFormatPr defaultColWidth="9.140625" defaultRowHeight="11.25" x14ac:dyDescent="0.15"/>
  <cols>
    <col min="1" max="1" width="64" style="1" customWidth="1"/>
    <col min="2" max="5" width="16.28515625" style="1" customWidth="1"/>
    <col min="6" max="7" width="11.42578125" style="1" customWidth="1"/>
    <col min="8" max="9" width="9.140625" style="1"/>
    <col min="10" max="10" width="13.85546875" style="16" hidden="1" customWidth="1"/>
    <col min="11" max="11" width="12.7109375" style="16" hidden="1" customWidth="1"/>
    <col min="12" max="16384" width="9.140625" style="1"/>
  </cols>
  <sheetData>
    <row r="1" spans="1:11" ht="18.75" x14ac:dyDescent="0.15">
      <c r="A1" s="26" t="s">
        <v>38</v>
      </c>
    </row>
    <row r="2" spans="1:11" s="2" customFormat="1" ht="18.75" x14ac:dyDescent="0.3">
      <c r="A2" s="26" t="s">
        <v>39</v>
      </c>
      <c r="J2" s="12"/>
      <c r="K2" s="12"/>
    </row>
    <row r="3" spans="1:11" s="11" customFormat="1" ht="18.75" x14ac:dyDescent="0.2">
      <c r="A3" s="26" t="s">
        <v>40</v>
      </c>
      <c r="J3" s="13"/>
      <c r="K3" s="13"/>
    </row>
    <row r="4" spans="1:11" s="11" customFormat="1" ht="12.75" x14ac:dyDescent="0.2">
      <c r="A4" s="10"/>
      <c r="B4" s="10"/>
      <c r="C4" s="10"/>
      <c r="D4" s="10"/>
      <c r="E4" s="10"/>
      <c r="F4" s="10"/>
      <c r="G4" s="10"/>
      <c r="J4" s="13"/>
      <c r="K4" s="13"/>
    </row>
    <row r="5" spans="1:11" s="5" customFormat="1" ht="32.25" thickBot="1" x14ac:dyDescent="0.3">
      <c r="A5" s="3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37</v>
      </c>
      <c r="J5" s="14"/>
      <c r="K5" s="14"/>
    </row>
    <row r="6" spans="1:11" s="6" customFormat="1" ht="16.5" thickTop="1" thickBot="1" x14ac:dyDescent="0.3">
      <c r="A6" s="21" t="s">
        <v>15</v>
      </c>
      <c r="B6" s="22">
        <v>133307170.43000001</v>
      </c>
      <c r="C6" s="22">
        <v>327362648.39999998</v>
      </c>
      <c r="D6" s="22">
        <v>327362648.39999998</v>
      </c>
      <c r="E6" s="22">
        <v>149238047.59</v>
      </c>
      <c r="F6" s="22">
        <f>E6/B6*100</f>
        <v>111.95050281887526</v>
      </c>
      <c r="G6" s="22">
        <f>E6/D6*100</f>
        <v>45.587988831165632</v>
      </c>
      <c r="J6" s="15">
        <v>739708965.17999995</v>
      </c>
      <c r="K6" s="15">
        <f>J6/7.5345</f>
        <v>98176251.268166423</v>
      </c>
    </row>
    <row r="7" spans="1:11" s="6" customFormat="1" ht="15" x14ac:dyDescent="0.25">
      <c r="A7" s="7" t="s">
        <v>0</v>
      </c>
      <c r="B7" s="8">
        <v>26686148.719999999</v>
      </c>
      <c r="C7" s="8">
        <v>66742347.200000003</v>
      </c>
      <c r="D7" s="8">
        <v>66742347.200000003</v>
      </c>
      <c r="E7" s="8">
        <v>30841477.530000001</v>
      </c>
      <c r="F7" s="8">
        <f>E7/B7*100</f>
        <v>115.57110714475552</v>
      </c>
      <c r="G7" s="8">
        <f>E7/D7*100</f>
        <v>46.209758607350864</v>
      </c>
      <c r="J7" s="15">
        <v>122107738.25</v>
      </c>
      <c r="K7" s="15">
        <f>J7/7.5345</f>
        <v>16206481.949698055</v>
      </c>
    </row>
    <row r="8" spans="1:11" s="6" customFormat="1" ht="15" x14ac:dyDescent="0.25">
      <c r="A8" s="7" t="s">
        <v>1</v>
      </c>
      <c r="B8" s="8">
        <v>26686148.719999999</v>
      </c>
      <c r="C8" s="8">
        <v>66742347.200000003</v>
      </c>
      <c r="D8" s="8">
        <v>66742347.200000003</v>
      </c>
      <c r="E8" s="8">
        <v>30841477.530000001</v>
      </c>
      <c r="F8" s="8">
        <f t="shared" ref="F8:F41" si="0">E8/B8*100</f>
        <v>115.57110714475552</v>
      </c>
      <c r="G8" s="8">
        <f t="shared" ref="G8:G41" si="1">E8/D8*100</f>
        <v>46.209758607350864</v>
      </c>
      <c r="J8" s="15">
        <v>122107738.25</v>
      </c>
      <c r="K8" s="15">
        <f t="shared" ref="K8:K52" si="2">J8/7.5345</f>
        <v>16206481.949698055</v>
      </c>
    </row>
    <row r="9" spans="1:11" s="6" customFormat="1" ht="15" x14ac:dyDescent="0.25">
      <c r="A9" s="7" t="s">
        <v>2</v>
      </c>
      <c r="B9" s="8">
        <v>5266040.1399999997</v>
      </c>
      <c r="C9" s="8">
        <v>17330047.309999999</v>
      </c>
      <c r="D9" s="8">
        <v>17330047.309999999</v>
      </c>
      <c r="E9" s="8">
        <v>5786481.2300000004</v>
      </c>
      <c r="F9" s="8">
        <f t="shared" si="0"/>
        <v>109.88296853354409</v>
      </c>
      <c r="G9" s="8">
        <f t="shared" si="1"/>
        <v>33.389875552509388</v>
      </c>
      <c r="J9" s="15">
        <v>36821289.060000002</v>
      </c>
      <c r="K9" s="15">
        <f t="shared" si="2"/>
        <v>4887024.8934899466</v>
      </c>
    </row>
    <row r="10" spans="1:11" s="6" customFormat="1" ht="15" x14ac:dyDescent="0.25">
      <c r="A10" s="7" t="s">
        <v>3</v>
      </c>
      <c r="B10" s="8">
        <v>5266040.1399999997</v>
      </c>
      <c r="C10" s="8">
        <v>17330047.309999999</v>
      </c>
      <c r="D10" s="8">
        <v>17330047.309999999</v>
      </c>
      <c r="E10" s="8">
        <v>5786481.2300000004</v>
      </c>
      <c r="F10" s="8">
        <f t="shared" si="0"/>
        <v>109.88296853354409</v>
      </c>
      <c r="G10" s="8">
        <f t="shared" si="1"/>
        <v>33.389875552509388</v>
      </c>
      <c r="J10" s="15">
        <v>36821289.060000002</v>
      </c>
      <c r="K10" s="15">
        <f t="shared" si="2"/>
        <v>4887024.8934899466</v>
      </c>
    </row>
    <row r="11" spans="1:11" s="6" customFormat="1" ht="15" x14ac:dyDescent="0.25">
      <c r="A11" s="7" t="s">
        <v>4</v>
      </c>
      <c r="B11" s="8">
        <v>46714431.409999996</v>
      </c>
      <c r="C11" s="8">
        <v>114408033.95999999</v>
      </c>
      <c r="D11" s="8">
        <v>114408033.95999999</v>
      </c>
      <c r="E11" s="8">
        <v>55945420.640000001</v>
      </c>
      <c r="F11" s="8">
        <f t="shared" si="0"/>
        <v>119.76046577337547</v>
      </c>
      <c r="G11" s="8">
        <f t="shared" si="1"/>
        <v>48.899905630368551</v>
      </c>
      <c r="J11" s="15">
        <v>306786704.25</v>
      </c>
      <c r="K11" s="15">
        <f t="shared" si="2"/>
        <v>40717592.972327292</v>
      </c>
    </row>
    <row r="12" spans="1:11" s="6" customFormat="1" ht="15" x14ac:dyDescent="0.25">
      <c r="A12" s="7" t="s">
        <v>5</v>
      </c>
      <c r="B12" s="8">
        <v>2383466.5299999998</v>
      </c>
      <c r="C12" s="8">
        <v>3405476.55</v>
      </c>
      <c r="D12" s="8">
        <v>3405476.55</v>
      </c>
      <c r="E12" s="8">
        <v>1995098.07</v>
      </c>
      <c r="F12" s="8">
        <f t="shared" si="0"/>
        <v>83.70573049330801</v>
      </c>
      <c r="G12" s="8">
        <f t="shared" si="1"/>
        <v>58.584989228600037</v>
      </c>
      <c r="J12" s="15">
        <v>7869549.8200000003</v>
      </c>
      <c r="K12" s="15">
        <f t="shared" si="2"/>
        <v>1044468.7530692149</v>
      </c>
    </row>
    <row r="13" spans="1:11" s="6" customFormat="1" ht="15" x14ac:dyDescent="0.25">
      <c r="A13" s="7" t="s">
        <v>6</v>
      </c>
      <c r="B13" s="8">
        <v>37922036.229999997</v>
      </c>
      <c r="C13" s="8">
        <v>96292603.920000002</v>
      </c>
      <c r="D13" s="8">
        <v>96292603.920000002</v>
      </c>
      <c r="E13" s="8">
        <v>46569937.130000003</v>
      </c>
      <c r="F13" s="8">
        <f t="shared" si="0"/>
        <v>122.8044212804129</v>
      </c>
      <c r="G13" s="8">
        <f t="shared" si="1"/>
        <v>48.362942982298371</v>
      </c>
      <c r="J13" s="15">
        <v>252565538.97</v>
      </c>
      <c r="K13" s="15">
        <f t="shared" si="2"/>
        <v>33521207.640852079</v>
      </c>
    </row>
    <row r="14" spans="1:11" s="6" customFormat="1" ht="15" x14ac:dyDescent="0.25">
      <c r="A14" s="7" t="s">
        <v>20</v>
      </c>
      <c r="B14" s="8">
        <v>6382316.0700000003</v>
      </c>
      <c r="C14" s="8">
        <v>14648953.49</v>
      </c>
      <c r="D14" s="8">
        <v>14648953.49</v>
      </c>
      <c r="E14" s="8">
        <v>7348518.46</v>
      </c>
      <c r="F14" s="8">
        <f t="shared" si="0"/>
        <v>115.13874241580768</v>
      </c>
      <c r="G14" s="8">
        <f t="shared" si="1"/>
        <v>50.164118993322028</v>
      </c>
      <c r="J14" s="15">
        <v>46107767.700000003</v>
      </c>
      <c r="K14" s="15">
        <f t="shared" si="2"/>
        <v>6119552.4188731834</v>
      </c>
    </row>
    <row r="15" spans="1:11" s="6" customFormat="1" ht="15" x14ac:dyDescent="0.25">
      <c r="A15" s="7" t="s">
        <v>27</v>
      </c>
      <c r="B15" s="8">
        <v>26612.58</v>
      </c>
      <c r="C15" s="8">
        <v>61000</v>
      </c>
      <c r="D15" s="8">
        <v>61000</v>
      </c>
      <c r="E15" s="8">
        <v>31866.98</v>
      </c>
      <c r="F15" s="8">
        <f t="shared" si="0"/>
        <v>119.74404586101758</v>
      </c>
      <c r="G15" s="8">
        <f t="shared" si="1"/>
        <v>52.240950819672129</v>
      </c>
      <c r="J15" s="15">
        <v>243847.76</v>
      </c>
      <c r="K15" s="15">
        <f t="shared" si="2"/>
        <v>32364.159532815713</v>
      </c>
    </row>
    <row r="16" spans="1:11" s="6" customFormat="1" ht="15" x14ac:dyDescent="0.25">
      <c r="A16" s="7" t="s">
        <v>7</v>
      </c>
      <c r="B16" s="8">
        <v>53889747.159999996</v>
      </c>
      <c r="C16" s="8">
        <v>128128166.47</v>
      </c>
      <c r="D16" s="8">
        <v>128128166.47</v>
      </c>
      <c r="E16" s="8">
        <v>56137523.340000004</v>
      </c>
      <c r="F16" s="8">
        <f t="shared" si="0"/>
        <v>104.17106462445686</v>
      </c>
      <c r="G16" s="8">
        <f t="shared" si="1"/>
        <v>43.813569558215818</v>
      </c>
      <c r="J16" s="15">
        <v>259997357.22999999</v>
      </c>
      <c r="K16" s="15">
        <f t="shared" si="2"/>
        <v>34507579.431946374</v>
      </c>
    </row>
    <row r="17" spans="1:11" s="6" customFormat="1" ht="15" x14ac:dyDescent="0.25">
      <c r="A17" s="7" t="s">
        <v>8</v>
      </c>
      <c r="B17" s="8">
        <v>1387744.74</v>
      </c>
      <c r="C17" s="8">
        <v>9192889.6899999995</v>
      </c>
      <c r="D17" s="8">
        <v>9192889.6899999995</v>
      </c>
      <c r="E17" s="8">
        <v>2970079.87</v>
      </c>
      <c r="F17" s="8">
        <f t="shared" si="0"/>
        <v>214.02205927294671</v>
      </c>
      <c r="G17" s="8">
        <f t="shared" si="1"/>
        <v>32.308446746955369</v>
      </c>
      <c r="J17" s="15">
        <v>9893400.0099999998</v>
      </c>
      <c r="K17" s="15">
        <f t="shared" si="2"/>
        <v>1313079.8340964895</v>
      </c>
    </row>
    <row r="18" spans="1:11" s="6" customFormat="1" ht="15" x14ac:dyDescent="0.25">
      <c r="A18" s="7" t="s">
        <v>9</v>
      </c>
      <c r="B18" s="8">
        <v>52502002.420000002</v>
      </c>
      <c r="C18" s="8">
        <v>118935276.78</v>
      </c>
      <c r="D18" s="8">
        <v>118935276.78</v>
      </c>
      <c r="E18" s="8">
        <v>53167443.469999999</v>
      </c>
      <c r="F18" s="8">
        <f t="shared" si="0"/>
        <v>101.2674584193507</v>
      </c>
      <c r="G18" s="8">
        <f t="shared" si="1"/>
        <v>44.702837467092493</v>
      </c>
      <c r="J18" s="15">
        <v>250103957.22</v>
      </c>
      <c r="K18" s="15">
        <f t="shared" si="2"/>
        <v>33194499.597849887</v>
      </c>
    </row>
    <row r="19" spans="1:11" s="6" customFormat="1" ht="15" x14ac:dyDescent="0.25">
      <c r="A19" s="7" t="s">
        <v>10</v>
      </c>
      <c r="B19" s="8">
        <v>255304.58</v>
      </c>
      <c r="C19" s="8">
        <v>363804.44</v>
      </c>
      <c r="D19" s="8">
        <v>363804.44</v>
      </c>
      <c r="E19" s="8">
        <v>292873.14</v>
      </c>
      <c r="F19" s="8">
        <f t="shared" si="0"/>
        <v>114.71519234006693</v>
      </c>
      <c r="G19" s="8">
        <f t="shared" si="1"/>
        <v>80.502904252625399</v>
      </c>
      <c r="J19" s="15">
        <v>3141233.55</v>
      </c>
      <c r="K19" s="15">
        <f t="shared" si="2"/>
        <v>416913.33864224562</v>
      </c>
    </row>
    <row r="20" spans="1:11" s="6" customFormat="1" ht="15" x14ac:dyDescent="0.25">
      <c r="A20" s="7" t="s">
        <v>28</v>
      </c>
      <c r="B20" s="8">
        <v>132700</v>
      </c>
      <c r="C20" s="8">
        <v>132700</v>
      </c>
      <c r="D20" s="8">
        <v>132700</v>
      </c>
      <c r="E20" s="8">
        <v>156450</v>
      </c>
      <c r="F20" s="9">
        <f t="shared" si="0"/>
        <v>117.89751318764129</v>
      </c>
      <c r="G20" s="8">
        <f t="shared" si="1"/>
        <v>117.89751318764129</v>
      </c>
      <c r="J20" s="15">
        <v>1067691.5</v>
      </c>
      <c r="K20" s="15">
        <f t="shared" si="2"/>
        <v>141707.0144004247</v>
      </c>
    </row>
    <row r="21" spans="1:11" s="6" customFormat="1" ht="15" x14ac:dyDescent="0.25">
      <c r="A21" s="7" t="s">
        <v>11</v>
      </c>
      <c r="B21" s="8">
        <v>122604.58</v>
      </c>
      <c r="C21" s="8">
        <v>231104.44</v>
      </c>
      <c r="D21" s="8">
        <v>231104.44</v>
      </c>
      <c r="E21" s="8">
        <v>136423.14000000001</v>
      </c>
      <c r="F21" s="8">
        <f t="shared" si="0"/>
        <v>111.27083506994602</v>
      </c>
      <c r="G21" s="8">
        <f t="shared" si="1"/>
        <v>59.030947220226494</v>
      </c>
      <c r="J21" s="15">
        <v>2073542.05</v>
      </c>
      <c r="K21" s="15">
        <f t="shared" si="2"/>
        <v>275206.32424182096</v>
      </c>
    </row>
    <row r="22" spans="1:11" s="6" customFormat="1" ht="30" x14ac:dyDescent="0.25">
      <c r="A22" s="7" t="s">
        <v>12</v>
      </c>
      <c r="B22" s="8">
        <v>495498.42</v>
      </c>
      <c r="C22" s="8">
        <v>390249.02</v>
      </c>
      <c r="D22" s="8">
        <v>390249.02</v>
      </c>
      <c r="E22" s="8">
        <v>234271.71</v>
      </c>
      <c r="F22" s="8">
        <f t="shared" si="0"/>
        <v>47.280011508412073</v>
      </c>
      <c r="G22" s="8">
        <f t="shared" si="1"/>
        <v>60.031338451535376</v>
      </c>
      <c r="J22" s="15">
        <v>10854642.84</v>
      </c>
      <c r="K22" s="15">
        <f t="shared" si="2"/>
        <v>1440658.6820625123</v>
      </c>
    </row>
    <row r="23" spans="1:11" s="6" customFormat="1" ht="30" x14ac:dyDescent="0.25">
      <c r="A23" s="7" t="s">
        <v>13</v>
      </c>
      <c r="B23" s="8">
        <v>0</v>
      </c>
      <c r="C23" s="8">
        <v>101525</v>
      </c>
      <c r="D23" s="8">
        <v>101525</v>
      </c>
      <c r="E23" s="8">
        <v>81279.06</v>
      </c>
      <c r="F23" s="9" t="s">
        <v>19</v>
      </c>
      <c r="G23" s="8">
        <f t="shared" ref="G23" si="3">E23/D23*100</f>
        <v>80.058172863826641</v>
      </c>
      <c r="J23" s="15">
        <v>0</v>
      </c>
      <c r="K23" s="15">
        <f t="shared" si="2"/>
        <v>0</v>
      </c>
    </row>
    <row r="24" spans="1:11" s="6" customFormat="1" ht="30" x14ac:dyDescent="0.25">
      <c r="A24" s="7" t="s">
        <v>14</v>
      </c>
      <c r="B24" s="8">
        <v>495498.42</v>
      </c>
      <c r="C24" s="8">
        <v>288724.02</v>
      </c>
      <c r="D24" s="8">
        <v>288724.02</v>
      </c>
      <c r="E24" s="8">
        <v>152992.65</v>
      </c>
      <c r="F24" s="8">
        <f t="shared" si="0"/>
        <v>30.876516215732835</v>
      </c>
      <c r="G24" s="8">
        <f t="shared" si="1"/>
        <v>52.989235187290618</v>
      </c>
      <c r="J24" s="15">
        <v>10854642.84</v>
      </c>
      <c r="K24" s="15">
        <f t="shared" si="2"/>
        <v>1440658.6820625123</v>
      </c>
    </row>
    <row r="25" spans="1:11" s="6" customFormat="1" ht="15.75" thickBot="1" x14ac:dyDescent="0.3">
      <c r="A25" s="19" t="s">
        <v>18</v>
      </c>
      <c r="B25" s="20">
        <v>120339637.88</v>
      </c>
      <c r="C25" s="20">
        <v>351875282.18000001</v>
      </c>
      <c r="D25" s="20">
        <v>351875282.18000001</v>
      </c>
      <c r="E25" s="20">
        <v>152534972.41</v>
      </c>
      <c r="F25" s="20">
        <f>E25/B25*100</f>
        <v>126.75372395760778</v>
      </c>
      <c r="G25" s="20">
        <f>E25/D25*100</f>
        <v>43.349158106528066</v>
      </c>
      <c r="J25" s="15">
        <v>674480652.17999995</v>
      </c>
      <c r="K25" s="15">
        <f>J25/7.5345</f>
        <v>89518966.378658161</v>
      </c>
    </row>
    <row r="26" spans="1:11" s="6" customFormat="1" ht="15" x14ac:dyDescent="0.25">
      <c r="A26" s="7" t="s">
        <v>0</v>
      </c>
      <c r="B26" s="8">
        <v>17678228.390000001</v>
      </c>
      <c r="C26" s="8">
        <v>79054840.890000001</v>
      </c>
      <c r="D26" s="8">
        <v>79054840.890000001</v>
      </c>
      <c r="E26" s="8">
        <v>29158854.82</v>
      </c>
      <c r="F26" s="8">
        <f>E26/B26*100</f>
        <v>164.94217733092654</v>
      </c>
      <c r="G26" s="8">
        <f t="shared" si="1"/>
        <v>36.884338127468716</v>
      </c>
      <c r="J26" s="15">
        <v>90698148.329999998</v>
      </c>
      <c r="K26" s="15">
        <f t="shared" si="2"/>
        <v>12037712.964363925</v>
      </c>
    </row>
    <row r="27" spans="1:11" s="6" customFormat="1" ht="15" x14ac:dyDescent="0.25">
      <c r="A27" s="7" t="s">
        <v>1</v>
      </c>
      <c r="B27" s="8">
        <v>15619196.98</v>
      </c>
      <c r="C27" s="8">
        <v>66510661.380000003</v>
      </c>
      <c r="D27" s="8">
        <v>66510661.380000003</v>
      </c>
      <c r="E27" s="8">
        <v>23169968.789999999</v>
      </c>
      <c r="F27" s="8">
        <f t="shared" si="0"/>
        <v>148.34289380989674</v>
      </c>
      <c r="G27" s="8">
        <f t="shared" si="1"/>
        <v>34.83647329504273</v>
      </c>
      <c r="J27" s="15">
        <v>88009610.799999997</v>
      </c>
      <c r="K27" s="15">
        <f t="shared" si="2"/>
        <v>11680882.712854203</v>
      </c>
    </row>
    <row r="28" spans="1:11" s="6" customFormat="1" ht="15" x14ac:dyDescent="0.25">
      <c r="A28" s="7" t="s">
        <v>21</v>
      </c>
      <c r="B28" s="8">
        <v>2059031.41</v>
      </c>
      <c r="C28" s="8">
        <v>12544179.51</v>
      </c>
      <c r="D28" s="8">
        <v>12544179.51</v>
      </c>
      <c r="E28" s="8">
        <v>5988886.0300000003</v>
      </c>
      <c r="F28" s="8">
        <f t="shared" si="0"/>
        <v>290.85938179058667</v>
      </c>
      <c r="G28" s="8">
        <f t="shared" si="1"/>
        <v>47.742349551246186</v>
      </c>
      <c r="J28" s="15">
        <v>2688537.53</v>
      </c>
      <c r="K28" s="15">
        <f t="shared" si="2"/>
        <v>356830.25150972191</v>
      </c>
    </row>
    <row r="29" spans="1:11" s="6" customFormat="1" ht="15" x14ac:dyDescent="0.25">
      <c r="A29" s="7" t="s">
        <v>2</v>
      </c>
      <c r="B29" s="8">
        <v>7393243.8799999999</v>
      </c>
      <c r="C29" s="8">
        <v>17492282.109999999</v>
      </c>
      <c r="D29" s="8">
        <v>17492282.109999999</v>
      </c>
      <c r="E29" s="8">
        <v>8171148.4400000004</v>
      </c>
      <c r="F29" s="8">
        <f t="shared" si="0"/>
        <v>110.5218301009164</v>
      </c>
      <c r="G29" s="8">
        <f t="shared" si="1"/>
        <v>46.712878220325024</v>
      </c>
      <c r="J29" s="15">
        <v>39332546.840000004</v>
      </c>
      <c r="K29" s="15">
        <f t="shared" si="2"/>
        <v>5220326.0787046254</v>
      </c>
    </row>
    <row r="30" spans="1:11" s="6" customFormat="1" ht="15" x14ac:dyDescent="0.25">
      <c r="A30" s="7" t="s">
        <v>3</v>
      </c>
      <c r="B30" s="8">
        <v>7213264</v>
      </c>
      <c r="C30" s="8">
        <v>16218818.640000001</v>
      </c>
      <c r="D30" s="8">
        <v>16218818.640000001</v>
      </c>
      <c r="E30" s="8">
        <v>7085013.6100000003</v>
      </c>
      <c r="F30" s="8">
        <f t="shared" si="0"/>
        <v>98.222020017567644</v>
      </c>
      <c r="G30" s="8">
        <f t="shared" si="1"/>
        <v>43.683906745997128</v>
      </c>
      <c r="J30" s="15">
        <v>37721045.920000002</v>
      </c>
      <c r="K30" s="15">
        <f t="shared" si="2"/>
        <v>5006443.1508394713</v>
      </c>
    </row>
    <row r="31" spans="1:11" s="6" customFormat="1" ht="15" x14ac:dyDescent="0.25">
      <c r="A31" s="7" t="s">
        <v>22</v>
      </c>
      <c r="B31" s="8">
        <v>179979.88</v>
      </c>
      <c r="C31" s="8">
        <v>1273463.47</v>
      </c>
      <c r="D31" s="8">
        <v>1273463.47</v>
      </c>
      <c r="E31" s="8">
        <v>1086134.83</v>
      </c>
      <c r="F31" s="8">
        <f t="shared" si="0"/>
        <v>603.47569406091395</v>
      </c>
      <c r="G31" s="8">
        <f t="shared" si="1"/>
        <v>85.289830104039027</v>
      </c>
      <c r="J31" s="15">
        <v>1611500.92</v>
      </c>
      <c r="K31" s="15">
        <f t="shared" si="2"/>
        <v>213882.92786515362</v>
      </c>
    </row>
    <row r="32" spans="1:11" s="6" customFormat="1" ht="15" x14ac:dyDescent="0.25">
      <c r="A32" s="7" t="s">
        <v>4</v>
      </c>
      <c r="B32" s="8">
        <v>46522129.090000004</v>
      </c>
      <c r="C32" s="8">
        <v>113224222.81</v>
      </c>
      <c r="D32" s="8">
        <v>113224222.81</v>
      </c>
      <c r="E32" s="8">
        <v>53218959.740000002</v>
      </c>
      <c r="F32" s="8">
        <f t="shared" si="0"/>
        <v>114.39493587459111</v>
      </c>
      <c r="G32" s="8">
        <f t="shared" si="1"/>
        <v>47.003157468615179</v>
      </c>
      <c r="J32" s="15">
        <v>277456613.06</v>
      </c>
      <c r="K32" s="15">
        <f t="shared" si="2"/>
        <v>36824820.898533411</v>
      </c>
    </row>
    <row r="33" spans="1:11" s="6" customFormat="1" ht="15" x14ac:dyDescent="0.25">
      <c r="A33" s="7" t="s">
        <v>5</v>
      </c>
      <c r="B33" s="8">
        <v>837617.36</v>
      </c>
      <c r="C33" s="8">
        <v>3405476.55</v>
      </c>
      <c r="D33" s="8">
        <v>3405476.55</v>
      </c>
      <c r="E33" s="8">
        <v>1037330.62</v>
      </c>
      <c r="F33" s="8">
        <f t="shared" si="0"/>
        <v>123.84301824880994</v>
      </c>
      <c r="G33" s="8">
        <f t="shared" si="1"/>
        <v>30.460659610179963</v>
      </c>
      <c r="J33" s="15">
        <v>1790928.25</v>
      </c>
      <c r="K33" s="15">
        <f t="shared" si="2"/>
        <v>237697.02700909149</v>
      </c>
    </row>
    <row r="34" spans="1:11" s="6" customFormat="1" ht="15" x14ac:dyDescent="0.25">
      <c r="A34" s="7" t="s">
        <v>6</v>
      </c>
      <c r="B34" s="8">
        <v>40077891.140000001</v>
      </c>
      <c r="C34" s="8">
        <v>94885103.920000002</v>
      </c>
      <c r="D34" s="8">
        <v>94885103.920000002</v>
      </c>
      <c r="E34" s="8">
        <v>44097889.920000002</v>
      </c>
      <c r="F34" s="8">
        <f t="shared" si="0"/>
        <v>110.03046484146921</v>
      </c>
      <c r="G34" s="8">
        <f t="shared" si="1"/>
        <v>46.475039914779494</v>
      </c>
      <c r="J34" s="15">
        <v>230395166.75999999</v>
      </c>
      <c r="K34" s="15">
        <f t="shared" si="2"/>
        <v>30578693.5775433</v>
      </c>
    </row>
    <row r="35" spans="1:11" s="6" customFormat="1" ht="15" x14ac:dyDescent="0.25">
      <c r="A35" s="7" t="s">
        <v>20</v>
      </c>
      <c r="B35" s="8">
        <v>4909174.47</v>
      </c>
      <c r="C35" s="8">
        <v>13940621.49</v>
      </c>
      <c r="D35" s="8">
        <v>13940621.49</v>
      </c>
      <c r="E35" s="8">
        <v>6663916.6699999999</v>
      </c>
      <c r="F35" s="8">
        <f t="shared" si="0"/>
        <v>135.74414009368056</v>
      </c>
      <c r="G35" s="8">
        <f t="shared" si="1"/>
        <v>47.80214909916473</v>
      </c>
      <c r="J35" s="15">
        <v>38638005.240000002</v>
      </c>
      <c r="K35" s="15">
        <f t="shared" si="2"/>
        <v>5128144.5669918377</v>
      </c>
    </row>
    <row r="36" spans="1:11" s="6" customFormat="1" ht="15" x14ac:dyDescent="0.25">
      <c r="A36" s="7" t="s">
        <v>27</v>
      </c>
      <c r="B36" s="8">
        <v>11285.74</v>
      </c>
      <c r="C36" s="8">
        <v>61000</v>
      </c>
      <c r="D36" s="8">
        <v>61000</v>
      </c>
      <c r="E36" s="8">
        <v>3974.23</v>
      </c>
      <c r="F36" s="9">
        <f t="shared" si="0"/>
        <v>35.214615966697799</v>
      </c>
      <c r="G36" s="8">
        <f t="shared" si="1"/>
        <v>6.5151311475409841</v>
      </c>
      <c r="J36" s="15">
        <v>64613.16</v>
      </c>
      <c r="K36" s="15">
        <f t="shared" si="2"/>
        <v>8575.6400557435791</v>
      </c>
    </row>
    <row r="37" spans="1:11" s="6" customFormat="1" ht="15" x14ac:dyDescent="0.25">
      <c r="A37" s="7" t="s">
        <v>23</v>
      </c>
      <c r="B37" s="8">
        <v>686160.38</v>
      </c>
      <c r="C37" s="8">
        <v>932020.85</v>
      </c>
      <c r="D37" s="8">
        <v>932020.85</v>
      </c>
      <c r="E37" s="8">
        <v>1415848.3</v>
      </c>
      <c r="F37" s="8">
        <f t="shared" si="0"/>
        <v>206.34363936897668</v>
      </c>
      <c r="G37" s="8">
        <f t="shared" si="1"/>
        <v>151.91165519526737</v>
      </c>
      <c r="J37" s="15">
        <v>6567899.6500000004</v>
      </c>
      <c r="K37" s="15">
        <f t="shared" si="2"/>
        <v>871710.08693343948</v>
      </c>
    </row>
    <row r="38" spans="1:11" s="6" customFormat="1" ht="15" x14ac:dyDescent="0.25">
      <c r="A38" s="7" t="s">
        <v>7</v>
      </c>
      <c r="B38" s="8">
        <v>48470544.060000002</v>
      </c>
      <c r="C38" s="8">
        <v>128685857.56</v>
      </c>
      <c r="D38" s="8">
        <v>128685857.56</v>
      </c>
      <c r="E38" s="8">
        <v>61271551.560000002</v>
      </c>
      <c r="F38" s="8">
        <f t="shared" si="0"/>
        <v>126.40986963990765</v>
      </c>
      <c r="G38" s="8">
        <f t="shared" si="1"/>
        <v>47.613275243887649</v>
      </c>
      <c r="J38" s="15">
        <v>262473347.37</v>
      </c>
      <c r="K38" s="15">
        <f t="shared" si="2"/>
        <v>34836199.796934105</v>
      </c>
    </row>
    <row r="39" spans="1:11" s="6" customFormat="1" ht="15" x14ac:dyDescent="0.25">
      <c r="A39" s="7" t="s">
        <v>8</v>
      </c>
      <c r="B39" s="8">
        <v>1269753.76</v>
      </c>
      <c r="C39" s="8">
        <v>9192889.6899999995</v>
      </c>
      <c r="D39" s="8">
        <v>9192889.6899999995</v>
      </c>
      <c r="E39" s="8">
        <v>2204056.12</v>
      </c>
      <c r="F39" s="8">
        <f t="shared" si="0"/>
        <v>173.58138163733418</v>
      </c>
      <c r="G39" s="8">
        <f t="shared" si="1"/>
        <v>23.975661563714471</v>
      </c>
      <c r="J39" s="15">
        <v>9603785.8499999996</v>
      </c>
      <c r="K39" s="15">
        <f t="shared" si="2"/>
        <v>1274641.4294246465</v>
      </c>
    </row>
    <row r="40" spans="1:11" s="6" customFormat="1" ht="15" x14ac:dyDescent="0.25">
      <c r="A40" s="7" t="s">
        <v>9</v>
      </c>
      <c r="B40" s="8">
        <v>46682559.700000003</v>
      </c>
      <c r="C40" s="8">
        <v>118914418.7</v>
      </c>
      <c r="D40" s="8">
        <v>118914418.7</v>
      </c>
      <c r="E40" s="8">
        <v>58144913.890000001</v>
      </c>
      <c r="F40" s="8">
        <f t="shared" si="0"/>
        <v>124.55382537646067</v>
      </c>
      <c r="G40" s="8">
        <f t="shared" si="1"/>
        <v>48.89643705587067</v>
      </c>
      <c r="J40" s="15">
        <v>247214332.16</v>
      </c>
      <c r="K40" s="15">
        <f t="shared" si="2"/>
        <v>32810980.444621406</v>
      </c>
    </row>
    <row r="41" spans="1:11" s="6" customFormat="1" ht="15" x14ac:dyDescent="0.25">
      <c r="A41" s="7" t="s">
        <v>24</v>
      </c>
      <c r="B41" s="8">
        <v>518230.6</v>
      </c>
      <c r="C41" s="8">
        <v>578549.17000000004</v>
      </c>
      <c r="D41" s="8">
        <v>578549.17000000004</v>
      </c>
      <c r="E41" s="8">
        <v>922581.55</v>
      </c>
      <c r="F41" s="8">
        <f t="shared" si="0"/>
        <v>178.02529414511611</v>
      </c>
      <c r="G41" s="8">
        <f t="shared" si="1"/>
        <v>159.46467436812674</v>
      </c>
      <c r="J41" s="15">
        <v>5655229.3600000003</v>
      </c>
      <c r="K41" s="15">
        <f t="shared" si="2"/>
        <v>750577.92288804834</v>
      </c>
    </row>
    <row r="42" spans="1:11" s="6" customFormat="1" ht="15" x14ac:dyDescent="0.25">
      <c r="A42" s="7" t="s">
        <v>10</v>
      </c>
      <c r="B42" s="8">
        <v>102286.18</v>
      </c>
      <c r="C42" s="8">
        <v>383885</v>
      </c>
      <c r="D42" s="8">
        <v>383885</v>
      </c>
      <c r="E42" s="8">
        <v>127761.36</v>
      </c>
      <c r="F42" s="8">
        <f t="shared" ref="F42:F53" si="4">E42/B42*100</f>
        <v>124.90578883677151</v>
      </c>
      <c r="G42" s="8">
        <f t="shared" ref="G42:G52" si="5">E42/D42*100</f>
        <v>33.281154512419086</v>
      </c>
      <c r="J42" s="15">
        <v>1729912.36</v>
      </c>
      <c r="K42" s="15">
        <f t="shared" si="2"/>
        <v>229598.82673037361</v>
      </c>
    </row>
    <row r="43" spans="1:11" s="6" customFormat="1" ht="15" x14ac:dyDescent="0.25">
      <c r="A43" s="7" t="s">
        <v>28</v>
      </c>
      <c r="B43" s="8">
        <v>0</v>
      </c>
      <c r="C43" s="8">
        <v>132700</v>
      </c>
      <c r="D43" s="8">
        <v>132700</v>
      </c>
      <c r="E43" s="8">
        <v>23750</v>
      </c>
      <c r="F43" s="9" t="s">
        <v>19</v>
      </c>
      <c r="G43" s="8">
        <f t="shared" si="5"/>
        <v>17.897513187641295</v>
      </c>
      <c r="J43" s="15">
        <v>13378</v>
      </c>
      <c r="K43" s="15">
        <f t="shared" si="2"/>
        <v>1775.5657309708672</v>
      </c>
    </row>
    <row r="44" spans="1:11" s="6" customFormat="1" ht="15" x14ac:dyDescent="0.25">
      <c r="A44" s="7" t="s">
        <v>11</v>
      </c>
      <c r="B44" s="8">
        <v>77217.399999999994</v>
      </c>
      <c r="C44" s="8">
        <v>231104.44</v>
      </c>
      <c r="D44" s="8">
        <v>231104.44</v>
      </c>
      <c r="E44" s="8">
        <v>88441.76</v>
      </c>
      <c r="F44" s="8">
        <f t="shared" si="4"/>
        <v>114.53605016485922</v>
      </c>
      <c r="G44" s="8">
        <f t="shared" si="5"/>
        <v>38.269173885192338</v>
      </c>
      <c r="J44" s="15">
        <v>953069.08</v>
      </c>
      <c r="K44" s="15">
        <f t="shared" si="2"/>
        <v>126494.0049107439</v>
      </c>
    </row>
    <row r="45" spans="1:11" s="6" customFormat="1" ht="15" x14ac:dyDescent="0.25">
      <c r="A45" s="7" t="s">
        <v>25</v>
      </c>
      <c r="B45" s="8">
        <v>25068.78</v>
      </c>
      <c r="C45" s="8">
        <v>20080.560000000001</v>
      </c>
      <c r="D45" s="8">
        <v>20080.560000000001</v>
      </c>
      <c r="E45" s="8">
        <v>15569.6</v>
      </c>
      <c r="F45" s="8">
        <f t="shared" si="4"/>
        <v>62.107529764112982</v>
      </c>
      <c r="G45" s="8">
        <f t="shared" si="5"/>
        <v>77.535686255761789</v>
      </c>
      <c r="J45" s="15">
        <v>763465.28</v>
      </c>
      <c r="K45" s="15">
        <f t="shared" si="2"/>
        <v>101329.25608865883</v>
      </c>
    </row>
    <row r="46" spans="1:11" s="6" customFormat="1" ht="30" x14ac:dyDescent="0.25">
      <c r="A46" s="7" t="s">
        <v>12</v>
      </c>
      <c r="B46" s="8">
        <v>171130.02</v>
      </c>
      <c r="C46" s="8">
        <v>4172223.53</v>
      </c>
      <c r="D46" s="8">
        <v>4172223.53</v>
      </c>
      <c r="E46" s="8">
        <v>273700.88</v>
      </c>
      <c r="F46" s="8">
        <f t="shared" si="4"/>
        <v>159.93738562059423</v>
      </c>
      <c r="G46" s="8">
        <f t="shared" si="5"/>
        <v>6.5600722979480439</v>
      </c>
      <c r="J46" s="15">
        <v>2310485.5</v>
      </c>
      <c r="K46" s="15">
        <f t="shared" si="2"/>
        <v>306654.12436127145</v>
      </c>
    </row>
    <row r="47" spans="1:11" s="6" customFormat="1" ht="30" x14ac:dyDescent="0.25">
      <c r="A47" s="7" t="s">
        <v>13</v>
      </c>
      <c r="B47" s="8">
        <v>0</v>
      </c>
      <c r="C47" s="8">
        <v>101525</v>
      </c>
      <c r="D47" s="8">
        <v>101525</v>
      </c>
      <c r="E47" s="8">
        <v>6629.1</v>
      </c>
      <c r="F47" s="9" t="s">
        <v>19</v>
      </c>
      <c r="G47" s="8">
        <f t="shared" si="5"/>
        <v>6.5295247475991136</v>
      </c>
      <c r="J47" s="15"/>
      <c r="K47" s="15"/>
    </row>
    <row r="48" spans="1:11" s="6" customFormat="1" ht="30" x14ac:dyDescent="0.25">
      <c r="A48" s="7" t="s">
        <v>14</v>
      </c>
      <c r="B48" s="8">
        <v>145659.79999999999</v>
      </c>
      <c r="C48" s="8">
        <v>288724.02</v>
      </c>
      <c r="D48" s="8">
        <v>288724.02</v>
      </c>
      <c r="E48" s="8">
        <v>132506.07</v>
      </c>
      <c r="F48" s="8">
        <f t="shared" si="4"/>
        <v>90.969553713516021</v>
      </c>
      <c r="G48" s="8">
        <f t="shared" si="5"/>
        <v>45.893677290860666</v>
      </c>
      <c r="J48" s="15">
        <v>909025.12</v>
      </c>
      <c r="K48" s="15">
        <f t="shared" si="2"/>
        <v>120648.36684584245</v>
      </c>
    </row>
    <row r="49" spans="1:11" s="6" customFormat="1" ht="30" x14ac:dyDescent="0.25">
      <c r="A49" s="7" t="s">
        <v>26</v>
      </c>
      <c r="B49" s="8">
        <v>25470.22</v>
      </c>
      <c r="C49" s="8">
        <v>3781974.51</v>
      </c>
      <c r="D49" s="8">
        <v>3781974.51</v>
      </c>
      <c r="E49" s="8">
        <v>134565.71</v>
      </c>
      <c r="F49" s="8">
        <f t="shared" si="4"/>
        <v>528.32566817247744</v>
      </c>
      <c r="G49" s="8">
        <f t="shared" si="5"/>
        <v>3.5580808290534991</v>
      </c>
      <c r="J49" s="15">
        <v>1401460.38</v>
      </c>
      <c r="K49" s="15">
        <f t="shared" si="2"/>
        <v>186005.757515429</v>
      </c>
    </row>
    <row r="50" spans="1:11" s="6" customFormat="1" ht="15" x14ac:dyDescent="0.25">
      <c r="A50" s="7" t="s">
        <v>16</v>
      </c>
      <c r="B50" s="8">
        <v>2076.2600000000002</v>
      </c>
      <c r="C50" s="8">
        <v>8861970.2799999993</v>
      </c>
      <c r="D50" s="8">
        <v>8861970.2799999993</v>
      </c>
      <c r="E50" s="8">
        <v>312995.61</v>
      </c>
      <c r="F50" s="8">
        <f t="shared" si="4"/>
        <v>15074.97182433799</v>
      </c>
      <c r="G50" s="8">
        <f t="shared" si="5"/>
        <v>3.5318964080299309</v>
      </c>
      <c r="J50" s="15">
        <v>479598.72</v>
      </c>
      <c r="K50" s="15">
        <f t="shared" si="2"/>
        <v>63653.689030459878</v>
      </c>
    </row>
    <row r="51" spans="1:11" s="6" customFormat="1" ht="15" x14ac:dyDescent="0.25">
      <c r="A51" s="7" t="s">
        <v>29</v>
      </c>
      <c r="B51" s="8">
        <v>0</v>
      </c>
      <c r="C51" s="8">
        <v>4800000</v>
      </c>
      <c r="D51" s="8">
        <v>4800000</v>
      </c>
      <c r="E51" s="8">
        <v>312995.61</v>
      </c>
      <c r="F51" s="9" t="s">
        <v>19</v>
      </c>
      <c r="G51" s="8">
        <f t="shared" si="5"/>
        <v>6.5207418749999997</v>
      </c>
      <c r="J51" s="15">
        <v>0</v>
      </c>
      <c r="K51" s="15">
        <f t="shared" si="2"/>
        <v>0</v>
      </c>
    </row>
    <row r="52" spans="1:11" s="6" customFormat="1" ht="15" x14ac:dyDescent="0.25">
      <c r="A52" s="17" t="s">
        <v>17</v>
      </c>
      <c r="B52" s="18">
        <v>0</v>
      </c>
      <c r="C52" s="18">
        <v>4061970.28</v>
      </c>
      <c r="D52" s="18">
        <v>4061970.28</v>
      </c>
      <c r="E52" s="18"/>
      <c r="F52" s="9" t="s">
        <v>19</v>
      </c>
      <c r="G52" s="18">
        <f t="shared" si="5"/>
        <v>0</v>
      </c>
      <c r="J52" s="15">
        <v>479598.72</v>
      </c>
      <c r="K52" s="15">
        <f t="shared" si="2"/>
        <v>63653.689030459878</v>
      </c>
    </row>
    <row r="53" spans="1:11" s="6" customFormat="1" ht="15" x14ac:dyDescent="0.25">
      <c r="A53" s="23" t="s">
        <v>30</v>
      </c>
      <c r="B53" s="24">
        <v>2076.2600000000002</v>
      </c>
      <c r="C53" s="24"/>
      <c r="D53" s="24"/>
      <c r="E53" s="24"/>
      <c r="F53" s="8">
        <f t="shared" si="4"/>
        <v>0</v>
      </c>
      <c r="G53" s="25" t="s">
        <v>19</v>
      </c>
      <c r="J53" s="15"/>
      <c r="K53" s="15"/>
    </row>
  </sheetData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RPR Izvori</vt:lpstr>
      <vt:lpstr>'RPR Izvori'!Print_Area</vt:lpstr>
      <vt:lpstr>'RPR Izvori'!Print_Titles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Dragana Jelenić</dc:creator>
  <cp:lastModifiedBy>Edi Licul</cp:lastModifiedBy>
  <cp:lastPrinted>2025-07-22T11:05:48Z</cp:lastPrinted>
  <dcterms:created xsi:type="dcterms:W3CDTF">2018-04-28T06:33:19Z</dcterms:created>
  <dcterms:modified xsi:type="dcterms:W3CDTF">2025-07-22T11:12:47Z</dcterms:modified>
</cp:coreProperties>
</file>